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7970" windowHeight="5955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7" i="1" l="1"/>
  <c r="F86" i="1"/>
  <c r="F84" i="1"/>
  <c r="F82" i="1"/>
  <c r="F81" i="1"/>
  <c r="F80" i="1"/>
  <c r="F79" i="1"/>
  <c r="F77" i="1"/>
  <c r="F76" i="1"/>
  <c r="F75" i="1"/>
  <c r="F74" i="1"/>
  <c r="F73" i="1"/>
  <c r="F72" i="1"/>
  <c r="F71" i="1"/>
  <c r="F70" i="1"/>
  <c r="F69" i="1"/>
  <c r="F68" i="1"/>
  <c r="F67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7" i="1"/>
  <c r="F46" i="1"/>
  <c r="F45" i="1"/>
  <c r="F44" i="1"/>
  <c r="F43" i="1"/>
  <c r="F42" i="1"/>
  <c r="F41" i="1"/>
  <c r="F40" i="1"/>
  <c r="F39" i="1"/>
  <c r="F38" i="1"/>
  <c r="F36" i="1"/>
  <c r="F35" i="1"/>
  <c r="F34" i="1"/>
  <c r="F33" i="1"/>
  <c r="F32" i="1"/>
  <c r="F31" i="1"/>
  <c r="F29" i="1"/>
  <c r="F27" i="1"/>
  <c r="F26" i="1"/>
  <c r="F25" i="1"/>
  <c r="F23" i="1"/>
  <c r="F22" i="1"/>
  <c r="F21" i="1"/>
  <c r="F20" i="1"/>
  <c r="F19" i="1"/>
  <c r="F18" i="1"/>
  <c r="F17" i="1"/>
  <c r="F16" i="1"/>
  <c r="F15" i="1"/>
  <c r="F14" i="1"/>
  <c r="F13" i="1"/>
  <c r="F12" i="1"/>
  <c r="F89" i="1" s="1"/>
</calcChain>
</file>

<file path=xl/sharedStrings.xml><?xml version="1.0" encoding="utf-8"?>
<sst xmlns="http://schemas.openxmlformats.org/spreadsheetml/2006/main" count="156" uniqueCount="96">
  <si>
    <t>tem</t>
  </si>
  <si>
    <t>DESCRIÇÃO</t>
  </si>
  <si>
    <t>Unidad</t>
  </si>
  <si>
    <t>Medida</t>
  </si>
  <si>
    <t>Quantidade</t>
  </si>
  <si>
    <t>Valor Unitario</t>
  </si>
  <si>
    <t>Valor Total</t>
  </si>
  <si>
    <t>ACCUFILM COM 280 FOLHAS</t>
  </si>
  <si>
    <t>UNID</t>
  </si>
  <si>
    <t>ADESIVO SINGLE BOND ADPER ADESIVO</t>
  </si>
  <si>
    <t>UND</t>
  </si>
  <si>
    <t>AGULHA GENGIVAL 30G CURTA UNOJECT CAIXA COM 100 UNIDADES</t>
  </si>
  <si>
    <t>CX</t>
  </si>
  <si>
    <t>ALGODAO ROLETE C/ 100</t>
  </si>
  <si>
    <t>PCT</t>
  </si>
  <si>
    <t>ANESTESICO MEPIV. 2% (MEPIADRE)</t>
  </si>
  <si>
    <t>ANESTÉSICO ARICAÍNA C/EPINEFRINA</t>
  </si>
  <si>
    <t>ANESTÉSICO TÓPICO</t>
  </si>
  <si>
    <t>APLICADOR APLIK EXTRA FINO BRANCO C/100</t>
  </si>
  <si>
    <t>APLICADOR APLIK REGULAR VERDE C/ 100</t>
  </si>
  <si>
    <t>APLICADOR CA VIBRUSH FINO AZUL</t>
  </si>
  <si>
    <t>BABADOR DESC. IMPERMEAVEL BRANCO C/100</t>
  </si>
  <si>
    <t>CANETA DE ALTA COM LED ROLAMENTOS DE CERÂMICA</t>
  </si>
  <si>
    <t>SISTEMA PUSH BUTTON REFRIGERAÇÃO TRIPLA – CONEXÃO DUPLA BORDEN, O PRÓPRIO GIRO DA TURBINA ACENDE O LED DA CANETA.</t>
  </si>
  <si>
    <t>CIMENTO I.R.M PO+LIQ.</t>
  </si>
  <si>
    <t>KIT</t>
  </si>
  <si>
    <t>CIMENTO OBTURADOR PROVISORIO 25 G CAVITEC</t>
  </si>
  <si>
    <t>CONTRA ÂNGULO INTRA COM GIRO DE 360° GRAUS</t>
  </si>
  <si>
    <t>Rotação de até 20.000 rpm; autoclaváveis até 135°C</t>
  </si>
  <si>
    <t>CUBA ULTRASSÔNICA 50/60HZ 170W 220V</t>
  </si>
  <si>
    <t>Possui display digital com 5 ciclos de limpeza pré-programados (90seg, 180seg, 280seg, 380seg e 480seg). Sistema de aquecimento do líquido até 65°. Frequência ultrassônica de 42.000Hz. Cuba de inox com capacidade de 2,6 litros.</t>
  </si>
  <si>
    <t>DISCO DE LIXA (SOF-LEX) PRAXIS+MAN C/60</t>
  </si>
  <si>
    <t>ENVELOPE AUTO SELANTE 90X160MM PACATE COM 100 ENVELOPE</t>
  </si>
  <si>
    <t>ENVELOPE AUTO SELANTE 90X260MM PACOTE COM 100</t>
  </si>
  <si>
    <t>ESCOVAS MULTICERDAS ADULTO – CERDAS MACIAS, COM CORES SORTIDAS E CAPA PROTETORA.</t>
  </si>
  <si>
    <t>ESCOVAS MULTICERDAS INFANTIL – CERDAS MACIAS</t>
  </si>
  <si>
    <t>COM CORES SORTIDAS E CAPA PROTETORA</t>
  </si>
  <si>
    <t>ESPONJA HEMOSTATICA C/10 UND, indicada para cirurgia devido ao seu grande poder hemostático e cicatrizante, é completamente reabsorvido pelo organismo</t>
  </si>
  <si>
    <t>FIO DENTAL 500M</t>
  </si>
  <si>
    <t>ROLO</t>
  </si>
  <si>
    <t>FLUOR GEL NEUTRO 2% 200 ML</t>
  </si>
  <si>
    <t>TUBO</t>
  </si>
  <si>
    <t>FLUORETO DE SÓDIO (FLÚOR) 0,2% SOLUÇÃO – CONTENDO 1L CADA UNIDADE</t>
  </si>
  <si>
    <t>HIDRÓXIDO DE CÁLCIO FOTOATIVADO – BISNAGA CONTENDO 2G - BRANCO</t>
  </si>
  <si>
    <t>HEMOSTÁTICO SOLUÇÃO auxilia na hemostasia e retração gengival, utilizado nos preparos cavitários para restaurações e para prótese dental. Frasco 10ml</t>
  </si>
  <si>
    <t>IONÔMERO DE VIDRO MAXXION R KIT A2</t>
  </si>
  <si>
    <r>
      <t>IONÔMETRO DE VIDRO FORRADOR FOTOPOLIMERIZÁVEL bisnaga contendo 2,5g </t>
    </r>
    <r>
      <rPr>
        <sz val="10"/>
        <color rgb="FF000000"/>
        <rFont val="Arial"/>
        <family val="2"/>
      </rPr>
      <t>.</t>
    </r>
  </si>
  <si>
    <t>KIT ODONTOLOGICO CONTENDO: 01 ESCOVA DENTAL INFANTIL, 01 CREME DENTAL 50GR, 01 FIO DENTAL 25MT, 01 REVISTA EDUCATIVA.</t>
  </si>
  <si>
    <t>KITS PARA ACABAMENTO E POLIMENTO DE RESINA</t>
  </si>
  <si>
    <t>- Indicada para acabamento e polimento. Broqueiro acrílico autoclavável, com pontas de silicone para resina, contendo 12 peças. Kit com 12 unidades + broqueiro. Nos formatos: 3 Ogivas sendo: (Branca=fino), (Amarelo =normal), (verde=grosso) + 3 Torpedos sendo:(Branca=fino), (Amarelo =normal), (verde=grosso) + 3 Taças sendo: (Branca=fino), (Amarelo =normal), (verde=grosso)+ 3 Lentilhas sendo: (Branca=fino), (Amarelo =normal), (verde=grosso).</t>
  </si>
  <si>
    <t>MASCARA DESC TRIPLA COM ELASTICO C/ 50</t>
  </si>
  <si>
    <t>MICRO MOTOR ODONTOLÓGICOS pray Externo. * Corpo confeccionado em alumínio anodizado: Possui camadas de anodização dura, garantindo resistência aos processos de autoclavagem. * Acoplamento Intra (universal): Com giro de 360 graus. * Rotação: Até 20.000 rpm * Regulagem da velocidade e sentido de giro (horário ou anti-horário) no corpo do micro motor. * Autoclavável até 135oc  Conexão: Borden (2 furos).</t>
  </si>
  <si>
    <t>PASTA PROFILÁTICA HERJO TUTTU FRUT 90G</t>
  </si>
  <si>
    <t>PEDRA POMES EXTRAFINA-100G CADA UNIDADEA BRASIVOE EMPREGADO NA LIMPEZA E POLIMENTO DO ESMALTE DENTÁRIO, OURO COESIVO, AMÁLGAMA E RESINA ACRÍLICA</t>
  </si>
  <si>
    <t>PEÇA RETA INTRA</t>
  </si>
  <si>
    <t>PONTA ULTRASSOM – COMPATÍVEL COM A MARCA SCHUSTER – MODELO: PONTA DE PERIODONTIA T1-S  ESPECIFICAÇÕES: PARA USO EM ULTRASSOM - MODELO JETLAXIS SONIC LED</t>
  </si>
  <si>
    <t>RESINA FLOW</t>
  </si>
  <si>
    <t>RESINA REPOSIÇAO 1 NA QUALIDADE IGUAL COMPATÍVEL OU SUPERIOR A Z-250: RESTAURADOR UNIVERSAL PARA DENTES ANTERIORES E POSTERIORES. INDICAÇÃO: RESTAURAÇÕES DIRETAS E INDIRETAS EM DENTES ANTERIORES E POSTERIORES. ( CLASSES I, II, III, IV E V) COMPOSIÇÃO: MATRIZ ORGÂNICA: BIS-GMA, UDMA, BIS-EMA. PARTE INORGÂNICA: ZIRCÔNIA/SÍLICA COM 82% EM PESO E 60% EM VOLUME. O TAMANHO MÉDIO DAS PARTÍCULAS É DE 0,6 MICRÔMETROS.</t>
  </si>
  <si>
    <t>RESINA REPOSIÇAO A 2 NA QUALIDADE IGUAL COMPATÍVEL OU SUPERIOR A Z-250: RESTAURADOR UNIVERSAL PARA DENTES ANTERIORES E POSTERIORES. INDICAÇÃO: RESTAURAÇÕES DIRETAS E INDIRETAS EM DENTES ANTERIORES E POSTERIORES. ( CLASSES I, II, III, IV E V) COMPOSIÇÃO: MATRIZ ORGÂNICA: BIS-GMA, UDMA, BIS-EMA. PARTE INORGÂNICA: ZIRCÔNIA/SÍLICA COM 82% EM PESO E 60% EM VOLUME. O TAMANHO MÉDIO DAS PARTÍCULAS É DE 0,6 MICRÔMETROS.</t>
  </si>
  <si>
    <t>-RESINA REPOSIÇAO A 3 - NA QUALIDADE IGUAL COMPATÍVEL OU SUP.RESINA REPOSIÇAO A 3 -NA QUALIDADE IGUAL COMPATÍVEL OU SUPERIOR A Z-250: RESTAURADOR UNIVERSAL PARA DENTES ANTERIORES E POSTERIORES. INDICAÇÃO: RESTAURAÇÕES DIRETAS E INDIRETAS EM DENTES ANTERIORES E POSTERIORES. ( CLASSES I, II, III, IV E V) COMPOSIÇÃO: MATRIZ ORGÂNICA: BIS-GMA, UDMA, BIS-EMA. PARTE INORGÂNICA: ZIRCÔNIA/SÍLICA COM 82% EM PESO E 60% EM VOLUME. O TAMANHO MÉDIO DAS PARTÍCULAS É DE 0,6 MICRÔMETROS.</t>
  </si>
  <si>
    <t>RESINA REPOSIÇÃOA 3,5 NA QUALIDADE IGUAL COMPATÍVEL OU SUPERIOR A Z-250: RESTAURADOR UNIVERSAL PARA DENTES ANTERIORES E POSTERIORES. INDICAÇÃO: RESTAURAÇÕES DIRETAS E INDIRETAS EM DENTES ANTERIORES E POSTERIORES. ( CLASSES I, II, III, IV E V) COMPOSIÇÃO: MATRIZ ORGÂNICA: BIS-GMA, UDMA, BIS-EMA. PARTE INORGÂNICA: ZIRCÔNIA/SÍLICA COM 82% EM PESO E 60% EM VOLUME. O TAMANHO MÉDIO DAS PARTÍCULAS É DE 0,6 MICRÔMETROS.</t>
  </si>
  <si>
    <t>RESINA REPOSIÇÃO B-1 NA QUALIDADE IGUAL COMPATÍVEL OU SUPERIOR A Z-250: RESTAURADOR UNIVERSAL PARA DENTES ANTERIORES E POSTERIORES. INDICAÇÃO: RESTAURAÇÕES DIRETAS E INDIRETAS EM DENTES ANTERIORES E POSTERIORES. ( CLASSES I, II, III, IV E V) COMPOSIÇÃO: MATRIZ ORGÂNICA: BIS-GMA, UDMA, BIS-EMA. PARTE INORGÂNICA: ZIRCÔNIA/SÍLICA COM 82% EM PESO E 60% EM VOLUME. O TAMANHO MÉDIO DAS PARTÍCULAS É DE 0,6 MICRÔMETROS.</t>
  </si>
  <si>
    <t>RESINA REPOSIÇÃO B-2 NA QUALIDADE IGUAL COMPATÍVEL OU SUPERIOR A Z-250: RESTAURADOR UNIVERSAL PARA DENTES ANTERIORES E POSTERIORES. INDICAÇÃO: RESTAURAÇÕES DIRETAS E INDIRETAS EM DENTES ANTERIORES E POSTERIORES. ( CLASSES I, II, III, IV E V) COMPOSIÇÃO: MATRIZ ORGÂNICA: BIS-GMA, UDMA, BIS-EMA. PARTE INORGÂNICA: ZIRCÔNIA/SÍLICA COM 82% EM PESO E 60% EM VOLUME. O TAMANHO MÉDIO DAS PARTÍCULAS É DE 0,6 MICRÔMETROS.</t>
  </si>
  <si>
    <t>SACOLÉ DE 5CMX23CM COM MIL UNIDADES CADA PACOTE com 1000 unidades</t>
  </si>
  <si>
    <t>SACOLÉ DE 4CMX23CM COM MIL UNIDADES CADA PACOTE com 1000 unidades</t>
  </si>
  <si>
    <t>SEDA 3-0 COM AGULHA 1,7CM COM 24</t>
  </si>
  <si>
    <t>SELANTE RESINOSO FOTOPOLIMERIZÁVEL composto por Monômero NCO; Nupol Bis GMA; TEGDMA, Penta; N-metil Dietolamina, BHT; Metacrilato de 2N MEM; Canforoquinona; Cervit T 1000; Bário Silanizado; Fluoreto de Sódio; Cabosil TS 720 e Titanox 325. Indicação: selamento de fóssulas e fissuras da face de dentes posteriores que apresentam anatomia complexa, em pacientes com alta atividade cariogênica e em dentes recém erupcionados.</t>
  </si>
  <si>
    <t>SUGADOR COLORIDO DESCARTAVEL</t>
  </si>
  <si>
    <t>TICRESOL FORMALINA 10 ML</t>
  </si>
  <si>
    <t>TIRA DE ACO P/ MATRIZ 07</t>
  </si>
  <si>
    <t>TIRA DE LIXA C/150</t>
  </si>
  <si>
    <t>TIRA DE POLIESTER C/ 50</t>
  </si>
  <si>
    <t>TIRA DE AÇO 4MM C/12</t>
  </si>
  <si>
    <t>TIRA DE AÇO P/ MATRIZ 05</t>
  </si>
  <si>
    <t>XILOCAINA SPRAY</t>
  </si>
  <si>
    <t>FR</t>
  </si>
  <si>
    <t>ÁCIDO FOSFÓRICO 37% SERINGA GEL AZUL Pacote contendo 3 bisnagas.</t>
  </si>
  <si>
    <t>ÁGUA OXIGENADA 10VOLS 1LITRO CADA UNIDADE</t>
  </si>
  <si>
    <t>DETERGENTE ENZIMÁTICO (FRASCO CONTANDO 1 LITRO)</t>
  </si>
  <si>
    <t>Detergente enzimático elaborado com 4 enzimas, protease, amilase, lipase e carboidrase, contém tensoativos não iônicos. Indicado para a remoção de matéria orgânica como sangue, fezes, muco e fluidos orgânicos dos instrumentais cirúrgicos garantindo uma melhor desinfecção após limpeza.</t>
  </si>
  <si>
    <t>MANDRIL PRAXIS mandril esterilizável em autoclave (126ºC, 147kPa, 16min). Aplicação: Mandril para discos Praxis.</t>
  </si>
  <si>
    <t>LUVA DEPROCEDIMENTO LÁTEX TAMANHO PP cada caixa contendo 100 unidades de luva.</t>
  </si>
  <si>
    <t>SPRAY PARA TESTE DE VITALIDADE – CADA FRASCO CONTENDO 200ML Atinge -50°C; Ponta precisa para aplicação</t>
  </si>
  <si>
    <t>MATRIZ DE POLIÉSTER PRÉ-MOLAR – EMBALAGEM C/ 20 UNIDADES.</t>
  </si>
  <si>
    <t>Matrizes de Poliéster com Sistema de Fixação. Geometria e forma que permitem uma adaptação perfeita. Matriz com sistema de fixação incorporado, uso rápido e fácil. Produzidas com poliéster de espessura 0,05mm. Sistema de fixação incorporado, uso rápido e fácil.</t>
  </si>
  <si>
    <t>MATRIZ DE POLIÉSTER MOLAR –  EMBALAGEM C/ 20 UNIDADES</t>
  </si>
  <si>
    <t>FORMOCRESOL 10 ml - Ideal para mumificação da polpa dental.</t>
  </si>
  <si>
    <t>Touca Descartável TNT Sanfonada com Elástico 100unid.</t>
  </si>
  <si>
    <r>
      <t xml:space="preserve">DIGLUCONATO DE CLOREXIDINA 0,12% SOLUÇÃO </t>
    </r>
    <r>
      <rPr>
        <b/>
        <sz val="8.5"/>
        <color rgb="FFFF0000"/>
        <rFont val="Times New Roman"/>
        <family val="1"/>
      </rPr>
      <t>250ML</t>
    </r>
  </si>
  <si>
    <t>TOTAL</t>
  </si>
  <si>
    <t>RUA TUIUTI,165 - SALA 04 - CENTRO - RIO DO SUL - SC</t>
  </si>
  <si>
    <t>FONE - (47) 3522-7474</t>
  </si>
  <si>
    <t>CNPJ - 05.077.346/0001-01                   INSC.EST. 254.410.693</t>
  </si>
  <si>
    <r>
      <rPr>
        <b/>
        <sz val="10"/>
        <color rgb="FF00B050"/>
        <rFont val="Calibri"/>
        <family val="2"/>
        <scheme val="minor"/>
      </rPr>
      <t>Whatsssa- 47-98842-8812</t>
    </r>
    <r>
      <rPr>
        <b/>
        <sz val="10"/>
        <rFont val="Calibri"/>
        <family val="2"/>
        <scheme val="minor"/>
      </rPr>
      <t xml:space="preserve">        </t>
    </r>
    <r>
      <rPr>
        <b/>
        <sz val="10"/>
        <color theme="8"/>
        <rFont val="Calibri"/>
        <family val="2"/>
        <scheme val="minor"/>
      </rPr>
      <t>prohospitalsul@hotmail.com</t>
    </r>
  </si>
  <si>
    <t>BANCO DO BRASIL    BANCO-001  AG- 0276-3   C/C- 487.305-X</t>
  </si>
  <si>
    <t>ORÇMENTO PARA LICITAÇÃO.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</si>
</sst>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R$&quot;\ * #,##0.00_-;\-&quot;R$&quot;\ * #,##0.00_-;_-&quot;R$&quot;\ * &quot;-&quot;??_-;_-@_-"/>
  </numFmts>
  <fonts count="15" x14ac:knownFonts="1">
    <font>
      <sz val="11"/>
      <color theme="1"/>
      <name val="Calibri"/>
      <family val="2"/>
      <scheme val="minor"/>
    </font>
    <font>
      <b/>
      <sz val="7"/>
      <color rgb="FF242424"/>
      <name val="Times New Roman"/>
      <family val="1"/>
    </font>
    <font>
      <sz val="8.5"/>
      <color rgb="FF242424"/>
      <name val="Times New Roman"/>
      <family val="1"/>
    </font>
    <font>
      <sz val="10"/>
      <color rgb="FF242424"/>
      <name val="Times New Roman"/>
      <family val="1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8.5"/>
      <color rgb="FFFF0000"/>
      <name val="Times New Roman"/>
      <family val="1"/>
    </font>
    <font>
      <sz val="10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color indexed="10"/>
      <name val="Arial"/>
      <family val="2"/>
    </font>
    <font>
      <b/>
      <sz val="1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8"/>
      <name val="Calibri"/>
      <family val="2"/>
      <scheme val="minor"/>
    </font>
    <font>
      <b/>
      <sz val="8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7" fillId="0" borderId="0"/>
  </cellStyleXfs>
  <cellXfs count="30">
    <xf numFmtId="0" fontId="0" fillId="0" borderId="0" xfId="0"/>
    <xf numFmtId="0" fontId="1" fillId="2" borderId="3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2" fillId="2" borderId="4" xfId="1" applyFont="1" applyFill="1" applyBorder="1" applyAlignment="1">
      <alignment horizontal="justify" vertical="center" wrapText="1"/>
    </xf>
    <xf numFmtId="164" fontId="0" fillId="0" borderId="0" xfId="1" applyFont="1"/>
    <xf numFmtId="164" fontId="2" fillId="2" borderId="5" xfId="1" applyFont="1" applyFill="1" applyBorder="1" applyAlignment="1">
      <alignment horizontal="justify" vertical="center" wrapText="1"/>
    </xf>
    <xf numFmtId="0" fontId="0" fillId="0" borderId="6" xfId="0" applyBorder="1"/>
    <xf numFmtId="0" fontId="0" fillId="0" borderId="6" xfId="0" applyFont="1" applyBorder="1"/>
    <xf numFmtId="164" fontId="0" fillId="0" borderId="6" xfId="0" applyNumberFormat="1" applyFont="1" applyBorder="1"/>
    <xf numFmtId="0" fontId="8" fillId="0" borderId="0" xfId="2" applyFont="1"/>
    <xf numFmtId="0" fontId="9" fillId="0" borderId="0" xfId="0" applyFont="1"/>
    <xf numFmtId="0" fontId="10" fillId="0" borderId="0" xfId="2" applyFont="1"/>
    <xf numFmtId="0" fontId="11" fillId="0" borderId="0" xfId="2" applyFont="1"/>
    <xf numFmtId="0" fontId="14" fillId="0" borderId="0" xfId="2" applyFont="1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justify" vertical="center" wrapText="1"/>
    </xf>
    <xf numFmtId="164" fontId="1" fillId="2" borderId="2" xfId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justify" vertical="center" wrapText="1"/>
    </xf>
    <xf numFmtId="164" fontId="2" fillId="2" borderId="2" xfId="1" applyFont="1" applyFill="1" applyBorder="1" applyAlignment="1">
      <alignment horizontal="justify" vertical="center" wrapText="1"/>
    </xf>
  </cellXfs>
  <cellStyles count="3">
    <cellStyle name="Moeda" xfId="1" builtinId="4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28574</xdr:rowOff>
    </xdr:from>
    <xdr:to>
      <xdr:col>1</xdr:col>
      <xdr:colOff>3457575</xdr:colOff>
      <xdr:row>4</xdr:row>
      <xdr:rowOff>190499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38FE4F15-FF3F-43A9-AF42-5835ABDB4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28574"/>
          <a:ext cx="3838575" cy="9239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tabSelected="1" workbookViewId="0">
      <selection activeCell="B7" sqref="B7"/>
    </sheetView>
  </sheetViews>
  <sheetFormatPr defaultRowHeight="15" x14ac:dyDescent="0.25"/>
  <cols>
    <col min="1" max="1" width="7.5703125" customWidth="1"/>
    <col min="2" max="2" width="52.28515625" customWidth="1"/>
    <col min="3" max="4" width="13.140625" customWidth="1"/>
    <col min="5" max="5" width="11" customWidth="1"/>
    <col min="6" max="6" width="16.28515625" customWidth="1"/>
  </cols>
  <sheetData>
    <row r="1" spans="1:6" x14ac:dyDescent="0.25">
      <c r="C1" s="15" t="s">
        <v>90</v>
      </c>
      <c r="D1" s="15"/>
      <c r="E1" s="16"/>
      <c r="F1" s="16"/>
    </row>
    <row r="2" spans="1:6" x14ac:dyDescent="0.25">
      <c r="C2" s="17" t="s">
        <v>91</v>
      </c>
      <c r="D2" s="17"/>
      <c r="E2" s="16"/>
      <c r="F2" s="16"/>
    </row>
    <row r="3" spans="1:6" x14ac:dyDescent="0.25">
      <c r="C3" s="15" t="s">
        <v>92</v>
      </c>
      <c r="D3" s="15"/>
      <c r="E3" s="16"/>
      <c r="F3" s="16"/>
    </row>
    <row r="4" spans="1:6" x14ac:dyDescent="0.25">
      <c r="C4" s="18" t="s">
        <v>93</v>
      </c>
      <c r="D4" s="19"/>
      <c r="E4" s="16"/>
      <c r="F4" s="16"/>
    </row>
    <row r="5" spans="1:6" x14ac:dyDescent="0.25">
      <c r="C5" s="15" t="s">
        <v>94</v>
      </c>
      <c r="D5" s="15"/>
      <c r="E5" s="15"/>
      <c r="F5" s="15"/>
    </row>
    <row r="6" spans="1:6" x14ac:dyDescent="0.25">
      <c r="F6" s="10"/>
    </row>
    <row r="7" spans="1:6" x14ac:dyDescent="0.25">
      <c r="B7" t="s">
        <v>95</v>
      </c>
      <c r="F7" s="10"/>
    </row>
    <row r="8" spans="1:6" x14ac:dyDescent="0.25">
      <c r="F8" s="10"/>
    </row>
    <row r="9" spans="1:6" ht="15.75" thickBot="1" x14ac:dyDescent="0.3">
      <c r="F9" s="10"/>
    </row>
    <row r="10" spans="1:6" x14ac:dyDescent="0.25">
      <c r="A10" s="20" t="s">
        <v>0</v>
      </c>
      <c r="B10" s="20" t="s">
        <v>1</v>
      </c>
      <c r="C10" s="1" t="s">
        <v>2</v>
      </c>
      <c r="D10" s="20" t="s">
        <v>4</v>
      </c>
      <c r="E10" s="20" t="s">
        <v>5</v>
      </c>
      <c r="F10" s="22" t="s">
        <v>6</v>
      </c>
    </row>
    <row r="11" spans="1:6" ht="15.75" thickBot="1" x14ac:dyDescent="0.3">
      <c r="A11" s="21"/>
      <c r="B11" s="21"/>
      <c r="C11" s="2" t="s">
        <v>3</v>
      </c>
      <c r="D11" s="21"/>
      <c r="E11" s="21"/>
      <c r="F11" s="23"/>
    </row>
    <row r="12" spans="1:6" ht="15.75" thickBot="1" x14ac:dyDescent="0.3">
      <c r="A12" s="3">
        <v>1</v>
      </c>
      <c r="B12" s="4" t="s">
        <v>7</v>
      </c>
      <c r="C12" s="7" t="s">
        <v>8</v>
      </c>
      <c r="D12" s="7">
        <v>2</v>
      </c>
      <c r="E12" s="9">
        <v>450</v>
      </c>
      <c r="F12" s="9">
        <f>D12*E12</f>
        <v>900</v>
      </c>
    </row>
    <row r="13" spans="1:6" ht="15.75" thickBot="1" x14ac:dyDescent="0.3">
      <c r="A13" s="3">
        <v>2</v>
      </c>
      <c r="B13" s="4" t="s">
        <v>9</v>
      </c>
      <c r="C13" s="7" t="s">
        <v>10</v>
      </c>
      <c r="D13" s="7">
        <v>10</v>
      </c>
      <c r="E13" s="9">
        <v>230</v>
      </c>
      <c r="F13" s="9">
        <f t="shared" ref="F13:F76" si="0">D13*E13</f>
        <v>2300</v>
      </c>
    </row>
    <row r="14" spans="1:6" ht="23.25" thickBot="1" x14ac:dyDescent="0.3">
      <c r="A14" s="3">
        <v>3</v>
      </c>
      <c r="B14" s="4" t="s">
        <v>11</v>
      </c>
      <c r="C14" s="7" t="s">
        <v>12</v>
      </c>
      <c r="D14" s="7">
        <v>10</v>
      </c>
      <c r="E14" s="9">
        <v>65</v>
      </c>
      <c r="F14" s="9">
        <f t="shared" si="0"/>
        <v>650</v>
      </c>
    </row>
    <row r="15" spans="1:6" ht="15.75" thickBot="1" x14ac:dyDescent="0.3">
      <c r="A15" s="3">
        <v>4</v>
      </c>
      <c r="B15" s="4" t="s">
        <v>13</v>
      </c>
      <c r="C15" s="7" t="s">
        <v>14</v>
      </c>
      <c r="D15" s="7">
        <v>100</v>
      </c>
      <c r="E15" s="9">
        <v>6.5</v>
      </c>
      <c r="F15" s="9">
        <f t="shared" si="0"/>
        <v>650</v>
      </c>
    </row>
    <row r="16" spans="1:6" ht="15.75" thickBot="1" x14ac:dyDescent="0.3">
      <c r="A16" s="3">
        <v>5</v>
      </c>
      <c r="B16" s="4" t="s">
        <v>15</v>
      </c>
      <c r="C16" s="7" t="s">
        <v>12</v>
      </c>
      <c r="D16" s="7">
        <v>30</v>
      </c>
      <c r="E16" s="9">
        <v>195</v>
      </c>
      <c r="F16" s="9">
        <f t="shared" si="0"/>
        <v>5850</v>
      </c>
    </row>
    <row r="17" spans="1:6" ht="15.75" thickBot="1" x14ac:dyDescent="0.3">
      <c r="A17" s="3">
        <v>6</v>
      </c>
      <c r="B17" s="4" t="s">
        <v>16</v>
      </c>
      <c r="C17" s="7" t="s">
        <v>12</v>
      </c>
      <c r="D17" s="7">
        <v>20</v>
      </c>
      <c r="E17" s="9">
        <v>230</v>
      </c>
      <c r="F17" s="9">
        <f t="shared" si="0"/>
        <v>4600</v>
      </c>
    </row>
    <row r="18" spans="1:6" ht="15.75" thickBot="1" x14ac:dyDescent="0.3">
      <c r="A18" s="3">
        <v>7</v>
      </c>
      <c r="B18" s="4" t="s">
        <v>17</v>
      </c>
      <c r="C18" s="7" t="s">
        <v>12</v>
      </c>
      <c r="D18" s="7">
        <v>15</v>
      </c>
      <c r="E18" s="9">
        <v>22</v>
      </c>
      <c r="F18" s="9">
        <f t="shared" si="0"/>
        <v>330</v>
      </c>
    </row>
    <row r="19" spans="1:6" ht="15.75" thickBot="1" x14ac:dyDescent="0.3">
      <c r="A19" s="3">
        <v>8</v>
      </c>
      <c r="B19" s="4" t="s">
        <v>18</v>
      </c>
      <c r="C19" s="7" t="s">
        <v>14</v>
      </c>
      <c r="D19" s="7">
        <v>5</v>
      </c>
      <c r="E19" s="9">
        <v>35</v>
      </c>
      <c r="F19" s="9">
        <f t="shared" si="0"/>
        <v>175</v>
      </c>
    </row>
    <row r="20" spans="1:6" ht="15.75" thickBot="1" x14ac:dyDescent="0.3">
      <c r="A20" s="3">
        <v>9</v>
      </c>
      <c r="B20" s="4" t="s">
        <v>19</v>
      </c>
      <c r="C20" s="7" t="s">
        <v>14</v>
      </c>
      <c r="D20" s="7">
        <v>5</v>
      </c>
      <c r="E20" s="9">
        <v>35</v>
      </c>
      <c r="F20" s="9">
        <f t="shared" si="0"/>
        <v>175</v>
      </c>
    </row>
    <row r="21" spans="1:6" ht="15.75" thickBot="1" x14ac:dyDescent="0.3">
      <c r="A21" s="3">
        <v>10</v>
      </c>
      <c r="B21" s="4" t="s">
        <v>20</v>
      </c>
      <c r="C21" s="7" t="s">
        <v>10</v>
      </c>
      <c r="D21" s="7">
        <v>5</v>
      </c>
      <c r="E21" s="9">
        <v>35</v>
      </c>
      <c r="F21" s="9">
        <f t="shared" si="0"/>
        <v>175</v>
      </c>
    </row>
    <row r="22" spans="1:6" ht="15.75" thickBot="1" x14ac:dyDescent="0.3">
      <c r="A22" s="3">
        <v>11</v>
      </c>
      <c r="B22" s="4" t="s">
        <v>21</v>
      </c>
      <c r="C22" s="7" t="s">
        <v>14</v>
      </c>
      <c r="D22" s="7">
        <v>20</v>
      </c>
      <c r="E22" s="9">
        <v>20</v>
      </c>
      <c r="F22" s="9">
        <f t="shared" si="0"/>
        <v>400</v>
      </c>
    </row>
    <row r="23" spans="1:6" ht="15.75" thickBot="1" x14ac:dyDescent="0.3">
      <c r="A23" s="24">
        <v>12</v>
      </c>
      <c r="B23" s="5" t="s">
        <v>22</v>
      </c>
      <c r="C23" s="26" t="s">
        <v>10</v>
      </c>
      <c r="D23" s="26">
        <v>1</v>
      </c>
      <c r="E23" s="28">
        <v>1350</v>
      </c>
      <c r="F23" s="9">
        <f t="shared" si="0"/>
        <v>1350</v>
      </c>
    </row>
    <row r="24" spans="1:6" ht="34.5" thickBot="1" x14ac:dyDescent="0.3">
      <c r="A24" s="25"/>
      <c r="B24" s="4" t="s">
        <v>23</v>
      </c>
      <c r="C24" s="27"/>
      <c r="D24" s="27"/>
      <c r="E24" s="29"/>
      <c r="F24" s="9"/>
    </row>
    <row r="25" spans="1:6" ht="15.75" thickBot="1" x14ac:dyDescent="0.3">
      <c r="A25" s="3">
        <v>13</v>
      </c>
      <c r="B25" s="4" t="s">
        <v>24</v>
      </c>
      <c r="C25" s="7" t="s">
        <v>25</v>
      </c>
      <c r="D25" s="7">
        <v>10</v>
      </c>
      <c r="E25" s="9">
        <v>85</v>
      </c>
      <c r="F25" s="9">
        <f t="shared" si="0"/>
        <v>850</v>
      </c>
    </row>
    <row r="26" spans="1:6" ht="15.75" thickBot="1" x14ac:dyDescent="0.3">
      <c r="A26" s="3">
        <v>14</v>
      </c>
      <c r="B26" s="4" t="s">
        <v>26</v>
      </c>
      <c r="C26" s="7" t="s">
        <v>14</v>
      </c>
      <c r="D26" s="7">
        <v>5</v>
      </c>
      <c r="E26" s="9">
        <v>15</v>
      </c>
      <c r="F26" s="9">
        <f t="shared" si="0"/>
        <v>75</v>
      </c>
    </row>
    <row r="27" spans="1:6" ht="15.75" thickBot="1" x14ac:dyDescent="0.3">
      <c r="A27" s="24">
        <v>15</v>
      </c>
      <c r="B27" s="5" t="s">
        <v>27</v>
      </c>
      <c r="C27" s="26" t="s">
        <v>10</v>
      </c>
      <c r="D27" s="26">
        <v>1</v>
      </c>
      <c r="E27" s="28">
        <v>450</v>
      </c>
      <c r="F27" s="9">
        <f t="shared" si="0"/>
        <v>450</v>
      </c>
    </row>
    <row r="28" spans="1:6" ht="15.75" thickBot="1" x14ac:dyDescent="0.3">
      <c r="A28" s="25"/>
      <c r="B28" s="6" t="s">
        <v>28</v>
      </c>
      <c r="C28" s="27"/>
      <c r="D28" s="27"/>
      <c r="E28" s="29"/>
      <c r="F28" s="9"/>
    </row>
    <row r="29" spans="1:6" ht="15.75" thickBot="1" x14ac:dyDescent="0.3">
      <c r="A29" s="24">
        <v>16</v>
      </c>
      <c r="B29" s="5" t="s">
        <v>29</v>
      </c>
      <c r="C29" s="26" t="s">
        <v>10</v>
      </c>
      <c r="D29" s="26">
        <v>1</v>
      </c>
      <c r="E29" s="28">
        <v>1200</v>
      </c>
      <c r="F29" s="9">
        <f t="shared" si="0"/>
        <v>1200</v>
      </c>
    </row>
    <row r="30" spans="1:6" ht="45.75" thickBot="1" x14ac:dyDescent="0.3">
      <c r="A30" s="25"/>
      <c r="B30" s="4" t="s">
        <v>30</v>
      </c>
      <c r="C30" s="27"/>
      <c r="D30" s="27"/>
      <c r="E30" s="29"/>
      <c r="F30" s="9"/>
    </row>
    <row r="31" spans="1:6" ht="15.75" thickBot="1" x14ac:dyDescent="0.3">
      <c r="A31" s="3">
        <v>17</v>
      </c>
      <c r="B31" s="4" t="s">
        <v>88</v>
      </c>
      <c r="C31" s="7" t="s">
        <v>10</v>
      </c>
      <c r="D31" s="7">
        <v>10</v>
      </c>
      <c r="E31" s="9">
        <v>12</v>
      </c>
      <c r="F31" s="9">
        <f t="shared" si="0"/>
        <v>120</v>
      </c>
    </row>
    <row r="32" spans="1:6" ht="15.75" thickBot="1" x14ac:dyDescent="0.3">
      <c r="A32" s="3">
        <v>18</v>
      </c>
      <c r="B32" s="4" t="s">
        <v>31</v>
      </c>
      <c r="C32" s="7" t="s">
        <v>12</v>
      </c>
      <c r="D32" s="7">
        <v>2</v>
      </c>
      <c r="E32" s="9">
        <v>250</v>
      </c>
      <c r="F32" s="9">
        <f t="shared" si="0"/>
        <v>500</v>
      </c>
    </row>
    <row r="33" spans="1:6" ht="23.25" thickBot="1" x14ac:dyDescent="0.3">
      <c r="A33" s="3">
        <v>19</v>
      </c>
      <c r="B33" s="4" t="s">
        <v>32</v>
      </c>
      <c r="C33" s="7" t="s">
        <v>14</v>
      </c>
      <c r="D33" s="7">
        <v>20</v>
      </c>
      <c r="E33" s="9">
        <v>32</v>
      </c>
      <c r="F33" s="9">
        <f t="shared" si="0"/>
        <v>640</v>
      </c>
    </row>
    <row r="34" spans="1:6" ht="15.75" thickBot="1" x14ac:dyDescent="0.3">
      <c r="A34" s="3">
        <v>20</v>
      </c>
      <c r="B34" s="4" t="s">
        <v>33</v>
      </c>
      <c r="C34" s="7" t="s">
        <v>14</v>
      </c>
      <c r="D34" s="7">
        <v>30</v>
      </c>
      <c r="E34" s="9">
        <v>40</v>
      </c>
      <c r="F34" s="9">
        <f t="shared" si="0"/>
        <v>1200</v>
      </c>
    </row>
    <row r="35" spans="1:6" ht="23.25" thickBot="1" x14ac:dyDescent="0.3">
      <c r="A35" s="3">
        <v>21</v>
      </c>
      <c r="B35" s="4" t="s">
        <v>34</v>
      </c>
      <c r="C35" s="7" t="s">
        <v>10</v>
      </c>
      <c r="D35" s="7">
        <v>200</v>
      </c>
      <c r="E35" s="9">
        <v>2.9</v>
      </c>
      <c r="F35" s="9">
        <f t="shared" si="0"/>
        <v>580</v>
      </c>
    </row>
    <row r="36" spans="1:6" ht="15.75" thickBot="1" x14ac:dyDescent="0.3">
      <c r="A36" s="24">
        <v>22</v>
      </c>
      <c r="B36" s="5" t="s">
        <v>35</v>
      </c>
      <c r="C36" s="26" t="s">
        <v>10</v>
      </c>
      <c r="D36" s="26">
        <v>300</v>
      </c>
      <c r="E36" s="28">
        <v>2.2000000000000002</v>
      </c>
      <c r="F36" s="9">
        <f t="shared" si="0"/>
        <v>660</v>
      </c>
    </row>
    <row r="37" spans="1:6" ht="15.75" thickBot="1" x14ac:dyDescent="0.3">
      <c r="A37" s="25"/>
      <c r="B37" s="4" t="s">
        <v>36</v>
      </c>
      <c r="C37" s="27"/>
      <c r="D37" s="27"/>
      <c r="E37" s="29"/>
      <c r="F37" s="9"/>
    </row>
    <row r="38" spans="1:6" ht="34.5" thickBot="1" x14ac:dyDescent="0.3">
      <c r="A38" s="3">
        <v>23</v>
      </c>
      <c r="B38" s="4" t="s">
        <v>37</v>
      </c>
      <c r="C38" s="7" t="s">
        <v>12</v>
      </c>
      <c r="D38" s="7">
        <v>20</v>
      </c>
      <c r="E38" s="9">
        <v>68</v>
      </c>
      <c r="F38" s="9">
        <f t="shared" si="0"/>
        <v>1360</v>
      </c>
    </row>
    <row r="39" spans="1:6" ht="15.75" thickBot="1" x14ac:dyDescent="0.3">
      <c r="A39" s="3">
        <v>24</v>
      </c>
      <c r="B39" s="4" t="s">
        <v>38</v>
      </c>
      <c r="C39" s="7" t="s">
        <v>39</v>
      </c>
      <c r="D39" s="7">
        <v>3</v>
      </c>
      <c r="E39" s="9">
        <v>18.5</v>
      </c>
      <c r="F39" s="9">
        <f t="shared" si="0"/>
        <v>55.5</v>
      </c>
    </row>
    <row r="40" spans="1:6" ht="15.75" thickBot="1" x14ac:dyDescent="0.3">
      <c r="A40" s="3">
        <v>24</v>
      </c>
      <c r="B40" s="4" t="s">
        <v>40</v>
      </c>
      <c r="C40" s="7" t="s">
        <v>41</v>
      </c>
      <c r="D40" s="7">
        <v>10</v>
      </c>
      <c r="E40" s="9">
        <v>6.9</v>
      </c>
      <c r="F40" s="9">
        <f t="shared" si="0"/>
        <v>69</v>
      </c>
    </row>
    <row r="41" spans="1:6" ht="23.25" thickBot="1" x14ac:dyDescent="0.3">
      <c r="A41" s="3">
        <v>26</v>
      </c>
      <c r="B41" s="4" t="s">
        <v>42</v>
      </c>
      <c r="C41" s="7" t="s">
        <v>10</v>
      </c>
      <c r="D41" s="7">
        <v>10</v>
      </c>
      <c r="E41" s="9">
        <v>23.5</v>
      </c>
      <c r="F41" s="9">
        <f t="shared" si="0"/>
        <v>235</v>
      </c>
    </row>
    <row r="42" spans="1:6" ht="23.25" thickBot="1" x14ac:dyDescent="0.3">
      <c r="A42" s="3">
        <v>27</v>
      </c>
      <c r="B42" s="4" t="s">
        <v>43</v>
      </c>
      <c r="C42" s="7" t="s">
        <v>10</v>
      </c>
      <c r="D42" s="7">
        <v>5</v>
      </c>
      <c r="E42" s="9">
        <v>65</v>
      </c>
      <c r="F42" s="9">
        <f t="shared" si="0"/>
        <v>325</v>
      </c>
    </row>
    <row r="43" spans="1:6" ht="34.5" thickBot="1" x14ac:dyDescent="0.3">
      <c r="A43" s="3">
        <v>28</v>
      </c>
      <c r="B43" s="4" t="s">
        <v>44</v>
      </c>
      <c r="C43" s="7" t="s">
        <v>10</v>
      </c>
      <c r="D43" s="7">
        <v>3</v>
      </c>
      <c r="E43" s="9">
        <v>35</v>
      </c>
      <c r="F43" s="9">
        <f t="shared" si="0"/>
        <v>105</v>
      </c>
    </row>
    <row r="44" spans="1:6" ht="15.75" thickBot="1" x14ac:dyDescent="0.3">
      <c r="A44" s="3">
        <v>29</v>
      </c>
      <c r="B44" s="4" t="s">
        <v>45</v>
      </c>
      <c r="C44" s="7" t="s">
        <v>25</v>
      </c>
      <c r="D44" s="7">
        <v>10</v>
      </c>
      <c r="E44" s="9">
        <v>69.8</v>
      </c>
      <c r="F44" s="9">
        <f t="shared" si="0"/>
        <v>698</v>
      </c>
    </row>
    <row r="45" spans="1:6" ht="24.75" thickBot="1" x14ac:dyDescent="0.3">
      <c r="A45" s="3">
        <v>30</v>
      </c>
      <c r="B45" s="4" t="s">
        <v>46</v>
      </c>
      <c r="C45" s="7" t="s">
        <v>10</v>
      </c>
      <c r="D45" s="7">
        <v>5</v>
      </c>
      <c r="E45" s="9">
        <v>85.9</v>
      </c>
      <c r="F45" s="9">
        <f t="shared" si="0"/>
        <v>429.5</v>
      </c>
    </row>
    <row r="46" spans="1:6" ht="34.5" thickBot="1" x14ac:dyDescent="0.3">
      <c r="A46" s="3">
        <v>31</v>
      </c>
      <c r="B46" s="4" t="s">
        <v>47</v>
      </c>
      <c r="C46" s="7" t="s">
        <v>25</v>
      </c>
      <c r="D46" s="7">
        <v>300</v>
      </c>
      <c r="E46" s="9">
        <v>10.95</v>
      </c>
      <c r="F46" s="9">
        <f t="shared" si="0"/>
        <v>3285</v>
      </c>
    </row>
    <row r="47" spans="1:6" ht="15.75" thickBot="1" x14ac:dyDescent="0.3">
      <c r="A47" s="24">
        <v>32</v>
      </c>
      <c r="B47" s="5" t="s">
        <v>48</v>
      </c>
      <c r="C47" s="26" t="s">
        <v>25</v>
      </c>
      <c r="D47" s="26">
        <v>5</v>
      </c>
      <c r="E47" s="28">
        <v>98.5</v>
      </c>
      <c r="F47" s="9">
        <f t="shared" si="0"/>
        <v>492.5</v>
      </c>
    </row>
    <row r="48" spans="1:6" ht="79.5" thickBot="1" x14ac:dyDescent="0.3">
      <c r="A48" s="25"/>
      <c r="B48" s="4" t="s">
        <v>49</v>
      </c>
      <c r="C48" s="27"/>
      <c r="D48" s="27"/>
      <c r="E48" s="29"/>
      <c r="F48" s="9"/>
    </row>
    <row r="49" spans="1:6" ht="15.75" thickBot="1" x14ac:dyDescent="0.3">
      <c r="A49" s="3">
        <v>33</v>
      </c>
      <c r="B49" s="4" t="s">
        <v>50</v>
      </c>
      <c r="C49" s="7" t="s">
        <v>12</v>
      </c>
      <c r="D49" s="7">
        <v>15</v>
      </c>
      <c r="E49" s="9">
        <v>20</v>
      </c>
      <c r="F49" s="9">
        <f t="shared" si="0"/>
        <v>300</v>
      </c>
    </row>
    <row r="50" spans="1:6" ht="79.5" thickBot="1" x14ac:dyDescent="0.3">
      <c r="A50" s="3">
        <v>34</v>
      </c>
      <c r="B50" s="4" t="s">
        <v>51</v>
      </c>
      <c r="C50" s="7" t="s">
        <v>10</v>
      </c>
      <c r="D50" s="7">
        <v>1</v>
      </c>
      <c r="E50" s="9">
        <v>1500</v>
      </c>
      <c r="F50" s="9">
        <f t="shared" si="0"/>
        <v>1500</v>
      </c>
    </row>
    <row r="51" spans="1:6" ht="15.75" thickBot="1" x14ac:dyDescent="0.3">
      <c r="A51" s="3">
        <v>35</v>
      </c>
      <c r="B51" s="4" t="s">
        <v>52</v>
      </c>
      <c r="C51" s="7" t="s">
        <v>10</v>
      </c>
      <c r="D51" s="7">
        <v>10</v>
      </c>
      <c r="E51" s="9">
        <v>5.6</v>
      </c>
      <c r="F51" s="9">
        <f t="shared" si="0"/>
        <v>56</v>
      </c>
    </row>
    <row r="52" spans="1:6" ht="34.5" thickBot="1" x14ac:dyDescent="0.3">
      <c r="A52" s="3">
        <v>36</v>
      </c>
      <c r="B52" s="4" t="s">
        <v>53</v>
      </c>
      <c r="C52" s="7" t="s">
        <v>10</v>
      </c>
      <c r="D52" s="7">
        <v>2</v>
      </c>
      <c r="E52" s="9">
        <v>12.6</v>
      </c>
      <c r="F52" s="9">
        <f t="shared" si="0"/>
        <v>25.2</v>
      </c>
    </row>
    <row r="53" spans="1:6" ht="15.75" thickBot="1" x14ac:dyDescent="0.3">
      <c r="A53" s="3">
        <v>37</v>
      </c>
      <c r="B53" s="4" t="s">
        <v>54</v>
      </c>
      <c r="C53" s="7" t="s">
        <v>10</v>
      </c>
      <c r="D53" s="7">
        <v>1</v>
      </c>
      <c r="E53" s="9">
        <v>890</v>
      </c>
      <c r="F53" s="9">
        <f t="shared" si="0"/>
        <v>890</v>
      </c>
    </row>
    <row r="54" spans="1:6" ht="34.5" thickBot="1" x14ac:dyDescent="0.3">
      <c r="A54" s="3">
        <v>38</v>
      </c>
      <c r="B54" s="4" t="s">
        <v>55</v>
      </c>
      <c r="C54" s="7" t="s">
        <v>10</v>
      </c>
      <c r="D54" s="7">
        <v>5</v>
      </c>
      <c r="E54" s="9">
        <v>90</v>
      </c>
      <c r="F54" s="9">
        <f t="shared" si="0"/>
        <v>450</v>
      </c>
    </row>
    <row r="55" spans="1:6" ht="15.75" thickBot="1" x14ac:dyDescent="0.3">
      <c r="A55" s="3">
        <v>39</v>
      </c>
      <c r="B55" s="4" t="s">
        <v>56</v>
      </c>
      <c r="C55" s="7" t="s">
        <v>10</v>
      </c>
      <c r="D55" s="7">
        <v>5</v>
      </c>
      <c r="E55" s="9">
        <v>25</v>
      </c>
      <c r="F55" s="9">
        <f t="shared" si="0"/>
        <v>125</v>
      </c>
    </row>
    <row r="56" spans="1:6" ht="90.75" thickBot="1" x14ac:dyDescent="0.3">
      <c r="A56" s="3">
        <v>40</v>
      </c>
      <c r="B56" s="4" t="s">
        <v>57</v>
      </c>
      <c r="C56" s="7" t="s">
        <v>10</v>
      </c>
      <c r="D56" s="7">
        <v>5</v>
      </c>
      <c r="E56" s="9">
        <v>155</v>
      </c>
      <c r="F56" s="9">
        <f t="shared" si="0"/>
        <v>775</v>
      </c>
    </row>
    <row r="57" spans="1:6" ht="90.75" thickBot="1" x14ac:dyDescent="0.3">
      <c r="A57" s="3">
        <v>41</v>
      </c>
      <c r="B57" s="4" t="s">
        <v>58</v>
      </c>
      <c r="C57" s="7" t="s">
        <v>10</v>
      </c>
      <c r="D57" s="7">
        <v>10</v>
      </c>
      <c r="E57" s="9">
        <v>155</v>
      </c>
      <c r="F57" s="9">
        <f t="shared" si="0"/>
        <v>1550</v>
      </c>
    </row>
    <row r="58" spans="1:6" ht="102" thickBot="1" x14ac:dyDescent="0.3">
      <c r="A58" s="3">
        <v>42</v>
      </c>
      <c r="B58" s="4" t="s">
        <v>59</v>
      </c>
      <c r="C58" s="7" t="s">
        <v>10</v>
      </c>
      <c r="D58" s="7">
        <v>10</v>
      </c>
      <c r="E58" s="9">
        <v>155</v>
      </c>
      <c r="F58" s="9">
        <f t="shared" si="0"/>
        <v>1550</v>
      </c>
    </row>
    <row r="59" spans="1:6" ht="90.75" thickBot="1" x14ac:dyDescent="0.3">
      <c r="A59" s="3">
        <v>43</v>
      </c>
      <c r="B59" s="4" t="s">
        <v>60</v>
      </c>
      <c r="C59" s="7" t="s">
        <v>10</v>
      </c>
      <c r="D59" s="7">
        <v>10</v>
      </c>
      <c r="E59" s="9">
        <v>155</v>
      </c>
      <c r="F59" s="9">
        <f t="shared" si="0"/>
        <v>1550</v>
      </c>
    </row>
    <row r="60" spans="1:6" ht="90.75" thickBot="1" x14ac:dyDescent="0.3">
      <c r="A60" s="3">
        <v>44</v>
      </c>
      <c r="B60" s="4" t="s">
        <v>61</v>
      </c>
      <c r="C60" s="7" t="s">
        <v>10</v>
      </c>
      <c r="D60" s="7">
        <v>5</v>
      </c>
      <c r="E60" s="9">
        <v>155</v>
      </c>
      <c r="F60" s="9">
        <f t="shared" si="0"/>
        <v>775</v>
      </c>
    </row>
    <row r="61" spans="1:6" ht="90.75" thickBot="1" x14ac:dyDescent="0.3">
      <c r="A61" s="3">
        <v>45</v>
      </c>
      <c r="B61" s="4" t="s">
        <v>62</v>
      </c>
      <c r="C61" s="7" t="s">
        <v>10</v>
      </c>
      <c r="D61" s="7">
        <v>5</v>
      </c>
      <c r="E61" s="9">
        <v>155</v>
      </c>
      <c r="F61" s="9">
        <f t="shared" si="0"/>
        <v>775</v>
      </c>
    </row>
    <row r="62" spans="1:6" ht="23.25" thickBot="1" x14ac:dyDescent="0.3">
      <c r="A62" s="3">
        <v>46</v>
      </c>
      <c r="B62" s="4" t="s">
        <v>63</v>
      </c>
      <c r="C62" s="7" t="s">
        <v>14</v>
      </c>
      <c r="D62" s="7">
        <v>3</v>
      </c>
      <c r="E62" s="9">
        <v>40</v>
      </c>
      <c r="F62" s="9">
        <f t="shared" si="0"/>
        <v>120</v>
      </c>
    </row>
    <row r="63" spans="1:6" ht="23.25" thickBot="1" x14ac:dyDescent="0.3">
      <c r="A63" s="3"/>
      <c r="B63" s="4" t="s">
        <v>64</v>
      </c>
      <c r="C63" s="7" t="s">
        <v>14</v>
      </c>
      <c r="D63" s="7">
        <v>5</v>
      </c>
      <c r="E63" s="9">
        <v>50</v>
      </c>
      <c r="F63" s="9">
        <f t="shared" si="0"/>
        <v>250</v>
      </c>
    </row>
    <row r="64" spans="1:6" ht="15.75" thickBot="1" x14ac:dyDescent="0.3">
      <c r="A64" s="3">
        <v>47</v>
      </c>
      <c r="B64" s="4" t="s">
        <v>65</v>
      </c>
      <c r="C64" s="7" t="s">
        <v>12</v>
      </c>
      <c r="D64" s="7">
        <v>10</v>
      </c>
      <c r="E64" s="9">
        <v>85</v>
      </c>
      <c r="F64" s="9">
        <f t="shared" si="0"/>
        <v>850</v>
      </c>
    </row>
    <row r="65" spans="1:6" ht="85.5" customHeight="1" thickBot="1" x14ac:dyDescent="0.3">
      <c r="A65" s="24">
        <v>48</v>
      </c>
      <c r="B65" s="24" t="s">
        <v>66</v>
      </c>
      <c r="C65" s="26" t="s">
        <v>10</v>
      </c>
      <c r="D65" s="26">
        <v>5</v>
      </c>
      <c r="E65" s="28">
        <v>85</v>
      </c>
      <c r="F65" s="9">
        <f t="shared" si="0"/>
        <v>425</v>
      </c>
    </row>
    <row r="66" spans="1:6" ht="15.75" thickBot="1" x14ac:dyDescent="0.3">
      <c r="A66" s="25"/>
      <c r="B66" s="25"/>
      <c r="C66" s="27"/>
      <c r="D66" s="27"/>
      <c r="E66" s="29"/>
      <c r="F66" s="9"/>
    </row>
    <row r="67" spans="1:6" ht="15.75" thickBot="1" x14ac:dyDescent="0.3">
      <c r="A67" s="3">
        <v>49</v>
      </c>
      <c r="B67" s="4" t="s">
        <v>67</v>
      </c>
      <c r="C67" s="7" t="s">
        <v>14</v>
      </c>
      <c r="D67" s="7">
        <v>50</v>
      </c>
      <c r="E67" s="9">
        <v>15</v>
      </c>
      <c r="F67" s="9">
        <f t="shared" si="0"/>
        <v>750</v>
      </c>
    </row>
    <row r="68" spans="1:6" ht="15.75" thickBot="1" x14ac:dyDescent="0.3">
      <c r="A68" s="3">
        <v>50</v>
      </c>
      <c r="B68" s="4" t="s">
        <v>68</v>
      </c>
      <c r="C68" s="7" t="s">
        <v>10</v>
      </c>
      <c r="D68" s="7">
        <v>5</v>
      </c>
      <c r="E68" s="9">
        <v>18</v>
      </c>
      <c r="F68" s="9">
        <f t="shared" si="0"/>
        <v>90</v>
      </c>
    </row>
    <row r="69" spans="1:6" ht="15.75" thickBot="1" x14ac:dyDescent="0.3">
      <c r="A69" s="3">
        <v>51</v>
      </c>
      <c r="B69" s="4" t="s">
        <v>69</v>
      </c>
      <c r="C69" s="7" t="s">
        <v>10</v>
      </c>
      <c r="D69" s="7">
        <v>5</v>
      </c>
      <c r="E69" s="9">
        <v>1.8</v>
      </c>
      <c r="F69" s="9">
        <f t="shared" si="0"/>
        <v>9</v>
      </c>
    </row>
    <row r="70" spans="1:6" ht="15.75" thickBot="1" x14ac:dyDescent="0.3">
      <c r="A70" s="3">
        <v>52</v>
      </c>
      <c r="B70" s="4" t="s">
        <v>70</v>
      </c>
      <c r="C70" s="7" t="s">
        <v>14</v>
      </c>
      <c r="D70" s="7">
        <v>5</v>
      </c>
      <c r="E70" s="9">
        <v>14.5</v>
      </c>
      <c r="F70" s="9">
        <f t="shared" si="0"/>
        <v>72.5</v>
      </c>
    </row>
    <row r="71" spans="1:6" ht="15.75" thickBot="1" x14ac:dyDescent="0.3">
      <c r="A71" s="3">
        <v>53</v>
      </c>
      <c r="B71" s="4" t="s">
        <v>71</v>
      </c>
      <c r="C71" s="7" t="s">
        <v>14</v>
      </c>
      <c r="D71" s="7">
        <v>5</v>
      </c>
      <c r="E71" s="9">
        <v>2.2999999999999998</v>
      </c>
      <c r="F71" s="9">
        <f t="shared" si="0"/>
        <v>11.5</v>
      </c>
    </row>
    <row r="72" spans="1:6" ht="15.75" thickBot="1" x14ac:dyDescent="0.3">
      <c r="A72" s="3">
        <v>54</v>
      </c>
      <c r="B72" s="4" t="s">
        <v>72</v>
      </c>
      <c r="C72" s="7" t="s">
        <v>10</v>
      </c>
      <c r="D72" s="7">
        <v>5</v>
      </c>
      <c r="E72" s="9">
        <v>10.5</v>
      </c>
      <c r="F72" s="9">
        <f t="shared" si="0"/>
        <v>52.5</v>
      </c>
    </row>
    <row r="73" spans="1:6" ht="15.75" thickBot="1" x14ac:dyDescent="0.3">
      <c r="A73" s="3">
        <v>55</v>
      </c>
      <c r="B73" s="4" t="s">
        <v>73</v>
      </c>
      <c r="C73" s="7" t="s">
        <v>10</v>
      </c>
      <c r="D73" s="7">
        <v>5</v>
      </c>
      <c r="E73" s="9">
        <v>1.5</v>
      </c>
      <c r="F73" s="9">
        <f t="shared" si="0"/>
        <v>7.5</v>
      </c>
    </row>
    <row r="74" spans="1:6" ht="15.75" thickBot="1" x14ac:dyDescent="0.3">
      <c r="A74" s="3">
        <v>56</v>
      </c>
      <c r="B74" s="4" t="s">
        <v>74</v>
      </c>
      <c r="C74" s="7" t="s">
        <v>75</v>
      </c>
      <c r="D74" s="7">
        <v>3</v>
      </c>
      <c r="E74" s="9">
        <v>30</v>
      </c>
      <c r="F74" s="9">
        <f t="shared" si="0"/>
        <v>90</v>
      </c>
    </row>
    <row r="75" spans="1:6" ht="23.25" thickBot="1" x14ac:dyDescent="0.3">
      <c r="A75" s="3">
        <v>57</v>
      </c>
      <c r="B75" s="4" t="s">
        <v>76</v>
      </c>
      <c r="C75" s="7" t="s">
        <v>14</v>
      </c>
      <c r="D75" s="7">
        <v>30</v>
      </c>
      <c r="E75" s="9">
        <v>8.5</v>
      </c>
      <c r="F75" s="9">
        <f t="shared" si="0"/>
        <v>255</v>
      </c>
    </row>
    <row r="76" spans="1:6" ht="15.75" thickBot="1" x14ac:dyDescent="0.3">
      <c r="A76" s="3">
        <v>58</v>
      </c>
      <c r="B76" s="4" t="s">
        <v>77</v>
      </c>
      <c r="C76" s="7" t="s">
        <v>10</v>
      </c>
      <c r="D76" s="7">
        <v>10</v>
      </c>
      <c r="E76" s="9">
        <v>13.5</v>
      </c>
      <c r="F76" s="9">
        <f t="shared" si="0"/>
        <v>135</v>
      </c>
    </row>
    <row r="77" spans="1:6" ht="15.75" thickBot="1" x14ac:dyDescent="0.3">
      <c r="A77" s="24">
        <v>59</v>
      </c>
      <c r="B77" s="5" t="s">
        <v>78</v>
      </c>
      <c r="C77" s="26" t="s">
        <v>75</v>
      </c>
      <c r="D77" s="26">
        <v>6</v>
      </c>
      <c r="E77" s="28">
        <v>48.6</v>
      </c>
      <c r="F77" s="9">
        <f t="shared" ref="F77:F87" si="1">D77*E77</f>
        <v>291.60000000000002</v>
      </c>
    </row>
    <row r="78" spans="1:6" ht="45.75" thickBot="1" x14ac:dyDescent="0.3">
      <c r="A78" s="25"/>
      <c r="B78" s="4" t="s">
        <v>79</v>
      </c>
      <c r="C78" s="27"/>
      <c r="D78" s="27"/>
      <c r="E78" s="29"/>
      <c r="F78" s="9"/>
    </row>
    <row r="79" spans="1:6" ht="23.25" thickBot="1" x14ac:dyDescent="0.3">
      <c r="A79" s="3">
        <v>60</v>
      </c>
      <c r="B79" s="4" t="s">
        <v>80</v>
      </c>
      <c r="C79" s="7" t="s">
        <v>10</v>
      </c>
      <c r="D79" s="7">
        <v>5</v>
      </c>
      <c r="E79" s="9">
        <v>85</v>
      </c>
      <c r="F79" s="9">
        <f t="shared" si="1"/>
        <v>425</v>
      </c>
    </row>
    <row r="80" spans="1:6" ht="23.25" thickBot="1" x14ac:dyDescent="0.3">
      <c r="A80" s="3">
        <v>61</v>
      </c>
      <c r="B80" s="4" t="s">
        <v>81</v>
      </c>
      <c r="C80" s="7" t="s">
        <v>12</v>
      </c>
      <c r="D80" s="7">
        <v>50</v>
      </c>
      <c r="E80" s="9">
        <v>40</v>
      </c>
      <c r="F80" s="9">
        <f t="shared" si="1"/>
        <v>2000</v>
      </c>
    </row>
    <row r="81" spans="1:6" ht="23.25" thickBot="1" x14ac:dyDescent="0.3">
      <c r="A81" s="3">
        <v>62</v>
      </c>
      <c r="B81" s="4" t="s">
        <v>82</v>
      </c>
      <c r="C81" s="7" t="s">
        <v>75</v>
      </c>
      <c r="D81" s="7">
        <v>2</v>
      </c>
      <c r="E81" s="9">
        <v>68.900000000000006</v>
      </c>
      <c r="F81" s="9">
        <f t="shared" si="1"/>
        <v>137.80000000000001</v>
      </c>
    </row>
    <row r="82" spans="1:6" ht="23.25" thickBot="1" x14ac:dyDescent="0.3">
      <c r="A82" s="24">
        <v>63</v>
      </c>
      <c r="B82" s="5" t="s">
        <v>83</v>
      </c>
      <c r="C82" s="26" t="s">
        <v>10</v>
      </c>
      <c r="D82" s="26">
        <v>5</v>
      </c>
      <c r="E82" s="28">
        <v>210</v>
      </c>
      <c r="F82" s="9">
        <f t="shared" si="1"/>
        <v>1050</v>
      </c>
    </row>
    <row r="83" spans="1:6" ht="45.75" thickBot="1" x14ac:dyDescent="0.3">
      <c r="A83" s="25"/>
      <c r="B83" s="4" t="s">
        <v>84</v>
      </c>
      <c r="C83" s="27"/>
      <c r="D83" s="27"/>
      <c r="E83" s="29"/>
      <c r="F83" s="9"/>
    </row>
    <row r="84" spans="1:6" ht="15.75" thickBot="1" x14ac:dyDescent="0.3">
      <c r="A84" s="24">
        <v>64</v>
      </c>
      <c r="B84" s="5" t="s">
        <v>85</v>
      </c>
      <c r="C84" s="26" t="s">
        <v>10</v>
      </c>
      <c r="D84" s="26">
        <v>5</v>
      </c>
      <c r="E84" s="28">
        <v>210</v>
      </c>
      <c r="F84" s="9">
        <f t="shared" si="1"/>
        <v>1050</v>
      </c>
    </row>
    <row r="85" spans="1:6" ht="45.75" thickBot="1" x14ac:dyDescent="0.3">
      <c r="A85" s="25"/>
      <c r="B85" s="4" t="s">
        <v>84</v>
      </c>
      <c r="C85" s="27"/>
      <c r="D85" s="27"/>
      <c r="E85" s="29"/>
      <c r="F85" s="9"/>
    </row>
    <row r="86" spans="1:6" ht="15.75" thickBot="1" x14ac:dyDescent="0.3">
      <c r="A86" s="3">
        <v>62</v>
      </c>
      <c r="B86" s="4" t="s">
        <v>86</v>
      </c>
      <c r="C86" s="7" t="s">
        <v>10</v>
      </c>
      <c r="D86" s="7">
        <v>2</v>
      </c>
      <c r="E86" s="9">
        <v>16.8</v>
      </c>
      <c r="F86" s="9">
        <f t="shared" si="1"/>
        <v>33.6</v>
      </c>
    </row>
    <row r="87" spans="1:6" ht="15.75" thickBot="1" x14ac:dyDescent="0.3">
      <c r="A87" s="3">
        <v>66</v>
      </c>
      <c r="B87" s="4" t="s">
        <v>87</v>
      </c>
      <c r="C87" s="7" t="s">
        <v>14</v>
      </c>
      <c r="D87" s="7">
        <v>5</v>
      </c>
      <c r="E87" s="11">
        <v>15</v>
      </c>
      <c r="F87" s="11">
        <f t="shared" si="1"/>
        <v>75</v>
      </c>
    </row>
    <row r="88" spans="1:6" x14ac:dyDescent="0.25">
      <c r="C88" s="8"/>
      <c r="D88" s="8"/>
      <c r="E88" s="12"/>
      <c r="F88" s="12"/>
    </row>
    <row r="89" spans="1:6" x14ac:dyDescent="0.25">
      <c r="E89" s="13" t="s">
        <v>89</v>
      </c>
      <c r="F89" s="14">
        <f>SUM(F12:F88)</f>
        <v>49386.7</v>
      </c>
    </row>
  </sheetData>
  <mergeCells count="42">
    <mergeCell ref="A84:A85"/>
    <mergeCell ref="C84:C85"/>
    <mergeCell ref="D84:D85"/>
    <mergeCell ref="E84:E85"/>
    <mergeCell ref="A82:A83"/>
    <mergeCell ref="C82:C83"/>
    <mergeCell ref="D82:D83"/>
    <mergeCell ref="E82:E83"/>
    <mergeCell ref="A47:A48"/>
    <mergeCell ref="C47:C48"/>
    <mergeCell ref="D47:D48"/>
    <mergeCell ref="E47:E48"/>
    <mergeCell ref="A77:A78"/>
    <mergeCell ref="C77:C78"/>
    <mergeCell ref="D77:D78"/>
    <mergeCell ref="E77:E78"/>
    <mergeCell ref="A65:A66"/>
    <mergeCell ref="B65:B66"/>
    <mergeCell ref="C65:C66"/>
    <mergeCell ref="D65:D66"/>
    <mergeCell ref="E65:E66"/>
    <mergeCell ref="D10:D11"/>
    <mergeCell ref="A36:A37"/>
    <mergeCell ref="C36:C37"/>
    <mergeCell ref="D36:D37"/>
    <mergeCell ref="E36:E37"/>
    <mergeCell ref="E10:E11"/>
    <mergeCell ref="F10:F11"/>
    <mergeCell ref="A29:A30"/>
    <mergeCell ref="C29:C30"/>
    <mergeCell ref="D29:D30"/>
    <mergeCell ref="E29:E30"/>
    <mergeCell ref="A27:A28"/>
    <mergeCell ref="C27:C28"/>
    <mergeCell ref="D27:D28"/>
    <mergeCell ref="E27:E28"/>
    <mergeCell ref="A23:A24"/>
    <mergeCell ref="C23:C24"/>
    <mergeCell ref="D23:D24"/>
    <mergeCell ref="E23:E24"/>
    <mergeCell ref="A10:A11"/>
    <mergeCell ref="B10:B1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Gabriela</cp:lastModifiedBy>
  <dcterms:created xsi:type="dcterms:W3CDTF">2024-06-05T18:52:43Z</dcterms:created>
  <dcterms:modified xsi:type="dcterms:W3CDTF">2024-07-03T19:18:27Z</dcterms:modified>
</cp:coreProperties>
</file>